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PAPER - Files To Share\PORCINE\Excel File\"/>
    </mc:Choice>
  </mc:AlternateContent>
  <bookViews>
    <workbookView xWindow="0" yWindow="0" windowWidth="10035" windowHeight="36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H19" i="1"/>
  <c r="H7" i="1" l="1"/>
  <c r="H8" i="1"/>
  <c r="H9" i="1"/>
  <c r="H10" i="1"/>
  <c r="H11" i="1"/>
  <c r="H12" i="1"/>
  <c r="H13" i="1"/>
  <c r="H14" i="1"/>
  <c r="H15" i="1"/>
  <c r="H16" i="1"/>
  <c r="H17" i="1"/>
  <c r="H6" i="1"/>
  <c r="G7" i="1"/>
  <c r="G8" i="1"/>
  <c r="G9" i="1"/>
  <c r="G10" i="1"/>
  <c r="G11" i="1"/>
  <c r="G12" i="1"/>
  <c r="G13" i="1"/>
  <c r="G14" i="1"/>
  <c r="G15" i="1"/>
  <c r="G16" i="1"/>
  <c r="G17" i="1"/>
  <c r="G6" i="1"/>
</calcChain>
</file>

<file path=xl/sharedStrings.xml><?xml version="1.0" encoding="utf-8"?>
<sst xmlns="http://schemas.openxmlformats.org/spreadsheetml/2006/main" count="37" uniqueCount="24">
  <si>
    <t>Spine</t>
  </si>
  <si>
    <t>Specimen</t>
  </si>
  <si>
    <t>Experimental Stiffness</t>
  </si>
  <si>
    <t>GS factor = 0.00904</t>
  </si>
  <si>
    <t>L4</t>
  </si>
  <si>
    <t>L5</t>
  </si>
  <si>
    <t>L6</t>
  </si>
  <si>
    <t>T13</t>
  </si>
  <si>
    <t>L1</t>
  </si>
  <si>
    <t>L2</t>
  </si>
  <si>
    <t>T10</t>
  </si>
  <si>
    <t>T11</t>
  </si>
  <si>
    <t>T12</t>
  </si>
  <si>
    <t>Validation</t>
  </si>
  <si>
    <t>Calibration</t>
  </si>
  <si>
    <t>DA</t>
  </si>
  <si>
    <t>BV/TV</t>
  </si>
  <si>
    <t>Calibration/Validation</t>
  </si>
  <si>
    <t>Relative Error</t>
  </si>
  <si>
    <t>Error Squared</t>
  </si>
  <si>
    <t>Calibration RMS (%) =</t>
  </si>
  <si>
    <t>Validation RMS (%) =</t>
  </si>
  <si>
    <t>Computational Stiffness</t>
  </si>
  <si>
    <t>lφl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</si>
</sst>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0"/>
    <numFmt numFmtId="167" formatCode="0.0%"/>
    <numFmt numFmtId="171" formatCode="_-* #,##0.0000_-;\-* #,##0.0000_-;_-* &quot;-&quot;??_-;_-@_-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2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vertical="top" wrapText="1"/>
    </xf>
    <xf numFmtId="164" fontId="0" fillId="0" borderId="0" xfId="0" applyNumberFormat="1" applyBorder="1" applyAlignment="1">
      <alignment vertical="top" wrapText="1"/>
    </xf>
    <xf numFmtId="10" fontId="0" fillId="0" borderId="0" xfId="2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10" fontId="0" fillId="0" borderId="0" xfId="0" applyNumberFormat="1" applyFill="1" applyAlignment="1">
      <alignment horizontal="right"/>
    </xf>
    <xf numFmtId="10" fontId="2" fillId="0" borderId="0" xfId="0" applyNumberFormat="1" applyFont="1"/>
    <xf numFmtId="167" fontId="0" fillId="0" borderId="0" xfId="2" applyNumberFormat="1" applyFont="1"/>
    <xf numFmtId="167" fontId="0" fillId="0" borderId="0" xfId="2" applyNumberFormat="1" applyFont="1" applyFill="1" applyAlignment="1">
      <alignment horizontal="right"/>
    </xf>
    <xf numFmtId="0" fontId="0" fillId="0" borderId="0" xfId="0" applyFill="1" applyBorder="1" applyAlignment="1">
      <alignment horizontal="center" wrapText="1"/>
    </xf>
    <xf numFmtId="0" fontId="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0"/>
  <sheetViews>
    <sheetView tabSelected="1" workbookViewId="0">
      <selection activeCell="J23" sqref="J23"/>
    </sheetView>
  </sheetViews>
  <sheetFormatPr defaultRowHeight="12.75" x14ac:dyDescent="0.2"/>
  <cols>
    <col min="2" max="2" width="5.7109375" bestFit="1" customWidth="1"/>
    <col min="3" max="3" width="9.28515625" bestFit="1" customWidth="1"/>
    <col min="4" max="4" width="9.7109375" bestFit="1" customWidth="1"/>
    <col min="5" max="5" width="15.42578125" customWidth="1"/>
    <col min="6" max="6" width="18" bestFit="1" customWidth="1"/>
    <col min="7" max="7" width="11.28515625" customWidth="1"/>
    <col min="8" max="8" width="10.140625" customWidth="1"/>
    <col min="11" max="11" width="5.5703125" bestFit="1" customWidth="1"/>
  </cols>
  <sheetData>
    <row r="3" spans="2:11" x14ac:dyDescent="0.2">
      <c r="F3" s="3" t="s">
        <v>3</v>
      </c>
      <c r="G3" s="3"/>
      <c r="H3" s="3"/>
    </row>
    <row r="5" spans="2:11" ht="25.5" x14ac:dyDescent="0.2">
      <c r="B5" s="1" t="s">
        <v>0</v>
      </c>
      <c r="C5" s="1" t="s">
        <v>1</v>
      </c>
      <c r="D5" s="7" t="s">
        <v>17</v>
      </c>
      <c r="E5" s="16" t="s">
        <v>2</v>
      </c>
      <c r="F5" s="16" t="s">
        <v>22</v>
      </c>
      <c r="G5" s="8" t="s">
        <v>18</v>
      </c>
      <c r="H5" s="9" t="s">
        <v>19</v>
      </c>
      <c r="I5" s="1" t="s">
        <v>16</v>
      </c>
      <c r="J5" s="1" t="s">
        <v>15</v>
      </c>
      <c r="K5" s="17" t="s">
        <v>23</v>
      </c>
    </row>
    <row r="6" spans="2:11" x14ac:dyDescent="0.2">
      <c r="B6" s="6">
        <v>18</v>
      </c>
      <c r="C6" s="1" t="s">
        <v>4</v>
      </c>
      <c r="D6" s="1" t="s">
        <v>13</v>
      </c>
      <c r="E6" s="1">
        <v>6219</v>
      </c>
      <c r="F6" s="4">
        <v>5872.093586</v>
      </c>
      <c r="G6" s="10">
        <f>ABS((E6-F6)/E6)</f>
        <v>5.5781703489306972E-2</v>
      </c>
      <c r="H6" s="11">
        <f>((E6-F6)/E6)^2</f>
        <v>3.1115984441689617E-3</v>
      </c>
      <c r="I6">
        <v>0.39600000000000002</v>
      </c>
      <c r="J6">
        <v>0.436</v>
      </c>
      <c r="K6" s="5">
        <v>2.6388690601016211</v>
      </c>
    </row>
    <row r="7" spans="2:11" x14ac:dyDescent="0.2">
      <c r="B7" s="6"/>
      <c r="C7" s="1" t="s">
        <v>5</v>
      </c>
      <c r="D7" s="1" t="s">
        <v>14</v>
      </c>
      <c r="E7" s="1">
        <v>5509</v>
      </c>
      <c r="F7" s="4">
        <v>5731.2745400000003</v>
      </c>
      <c r="G7" s="10">
        <f t="shared" ref="G7:G17" si="0">ABS((E7-F7)/E7)</f>
        <v>4.0347529497186486E-2</v>
      </c>
      <c r="H7" s="11">
        <f t="shared" ref="H7:H17" si="1">((E7-F7)/E7)^2</f>
        <v>1.6279231365263335E-3</v>
      </c>
      <c r="I7">
        <v>0.51</v>
      </c>
      <c r="J7">
        <v>0.36799999999999999</v>
      </c>
      <c r="K7" s="5">
        <v>2.3333410166357393</v>
      </c>
    </row>
    <row r="8" spans="2:11" x14ac:dyDescent="0.2">
      <c r="B8" s="6"/>
      <c r="C8" s="1" t="s">
        <v>6</v>
      </c>
      <c r="D8" s="1" t="s">
        <v>13</v>
      </c>
      <c r="E8" s="1">
        <v>5989</v>
      </c>
      <c r="F8" s="4">
        <v>6745.6260739999998</v>
      </c>
      <c r="G8" s="10">
        <f t="shared" si="0"/>
        <v>0.12633596159625979</v>
      </c>
      <c r="H8" s="11">
        <f t="shared" si="1"/>
        <v>1.5960775192451628E-2</v>
      </c>
      <c r="I8" s="2"/>
      <c r="K8" s="5"/>
    </row>
    <row r="9" spans="2:11" x14ac:dyDescent="0.2">
      <c r="B9" s="6">
        <v>20</v>
      </c>
      <c r="C9" s="1" t="s">
        <v>7</v>
      </c>
      <c r="D9" s="1" t="s">
        <v>14</v>
      </c>
      <c r="E9" s="1">
        <v>5316</v>
      </c>
      <c r="F9" s="4">
        <v>5169.3067650000003</v>
      </c>
      <c r="G9" s="10">
        <f t="shared" si="0"/>
        <v>2.7594664221218913E-2</v>
      </c>
      <c r="H9" s="11">
        <f t="shared" si="1"/>
        <v>7.6146549348181923E-4</v>
      </c>
      <c r="I9">
        <v>0.56499999999999995</v>
      </c>
      <c r="J9">
        <v>0.32200000000000001</v>
      </c>
      <c r="K9" s="5">
        <v>6.5971161908666813</v>
      </c>
    </row>
    <row r="10" spans="2:11" x14ac:dyDescent="0.2">
      <c r="B10" s="6"/>
      <c r="C10" s="1" t="s">
        <v>8</v>
      </c>
      <c r="D10" s="1" t="s">
        <v>13</v>
      </c>
      <c r="E10" s="1">
        <v>6061</v>
      </c>
      <c r="F10" s="4">
        <v>5391.9944839999998</v>
      </c>
      <c r="G10" s="10">
        <f t="shared" si="0"/>
        <v>0.11037873552219109</v>
      </c>
      <c r="H10" s="11">
        <f t="shared" si="1"/>
        <v>1.2183465255477808E-2</v>
      </c>
      <c r="I10">
        <v>0.503</v>
      </c>
      <c r="J10">
        <v>0.33400000000000002</v>
      </c>
      <c r="K10" s="5">
        <v>7.3392737827431365</v>
      </c>
    </row>
    <row r="11" spans="2:11" x14ac:dyDescent="0.2">
      <c r="B11" s="6"/>
      <c r="C11" s="1" t="s">
        <v>9</v>
      </c>
      <c r="D11" s="1" t="s">
        <v>14</v>
      </c>
      <c r="E11" s="1">
        <v>5348</v>
      </c>
      <c r="F11" s="4">
        <v>5713.4786000000004</v>
      </c>
      <c r="G11" s="10">
        <f t="shared" si="0"/>
        <v>6.833930441286469E-2</v>
      </c>
      <c r="H11" s="11">
        <f t="shared" si="1"/>
        <v>4.6702605276341871E-3</v>
      </c>
      <c r="I11">
        <v>0.438</v>
      </c>
      <c r="J11">
        <v>0.28999999999999998</v>
      </c>
      <c r="K11" s="5">
        <v>6.386166865830849</v>
      </c>
    </row>
    <row r="12" spans="2:11" x14ac:dyDescent="0.2">
      <c r="B12" s="6">
        <v>24</v>
      </c>
      <c r="C12" s="1" t="s">
        <v>10</v>
      </c>
      <c r="D12" s="1" t="s">
        <v>13</v>
      </c>
      <c r="E12" s="1">
        <v>6032</v>
      </c>
      <c r="F12" s="4">
        <v>5982.9468420000003</v>
      </c>
      <c r="G12" s="10">
        <f t="shared" si="0"/>
        <v>8.1321548408487595E-3</v>
      </c>
      <c r="H12" s="11">
        <f t="shared" si="1"/>
        <v>6.6131942355539909E-5</v>
      </c>
      <c r="I12" s="2"/>
      <c r="K12" s="5"/>
    </row>
    <row r="13" spans="2:11" x14ac:dyDescent="0.2">
      <c r="B13" s="6"/>
      <c r="C13" s="1" t="s">
        <v>11</v>
      </c>
      <c r="D13" s="1" t="s">
        <v>14</v>
      </c>
      <c r="E13" s="1">
        <v>6019</v>
      </c>
      <c r="F13" s="4">
        <v>5742.2333879999996</v>
      </c>
      <c r="G13" s="10">
        <f t="shared" si="0"/>
        <v>4.598215849808944E-2</v>
      </c>
      <c r="H13" s="11">
        <f t="shared" si="1"/>
        <v>2.1143589001434188E-3</v>
      </c>
      <c r="I13">
        <v>0.39</v>
      </c>
      <c r="J13">
        <v>0.34</v>
      </c>
      <c r="K13" s="5">
        <v>4.1070470671790744</v>
      </c>
    </row>
    <row r="14" spans="2:11" x14ac:dyDescent="0.2">
      <c r="B14" s="6"/>
      <c r="C14" s="1" t="s">
        <v>12</v>
      </c>
      <c r="D14" s="1" t="s">
        <v>13</v>
      </c>
      <c r="E14" s="1">
        <v>6436</v>
      </c>
      <c r="F14" s="4">
        <v>5852.1792349999996</v>
      </c>
      <c r="G14" s="10">
        <f t="shared" si="0"/>
        <v>9.0711740988191486E-2</v>
      </c>
      <c r="H14" s="11">
        <f t="shared" si="1"/>
        <v>8.228619953108739E-3</v>
      </c>
      <c r="I14" s="2"/>
      <c r="K14" s="5"/>
    </row>
    <row r="15" spans="2:11" x14ac:dyDescent="0.2">
      <c r="B15" s="6">
        <v>25</v>
      </c>
      <c r="C15" s="1" t="s">
        <v>10</v>
      </c>
      <c r="D15" s="1" t="s">
        <v>13</v>
      </c>
      <c r="E15" s="1">
        <v>5147</v>
      </c>
      <c r="F15" s="4">
        <v>5690.9189340000003</v>
      </c>
      <c r="G15" s="10">
        <f t="shared" si="0"/>
        <v>0.10567688634155824</v>
      </c>
      <c r="H15" s="11">
        <f t="shared" si="1"/>
        <v>1.1167604306846619E-2</v>
      </c>
      <c r="I15" s="2"/>
      <c r="K15" s="5"/>
    </row>
    <row r="16" spans="2:11" x14ac:dyDescent="0.2">
      <c r="B16" s="6"/>
      <c r="C16" s="1" t="s">
        <v>11</v>
      </c>
      <c r="D16" s="1" t="s">
        <v>14</v>
      </c>
      <c r="E16" s="1">
        <v>6191</v>
      </c>
      <c r="F16" s="4">
        <v>6219.963737</v>
      </c>
      <c r="G16" s="10">
        <f t="shared" si="0"/>
        <v>4.6783616540138975E-3</v>
      </c>
      <c r="H16" s="11">
        <f t="shared" si="1"/>
        <v>2.188706776574765E-5</v>
      </c>
      <c r="I16">
        <v>0.46</v>
      </c>
      <c r="J16">
        <v>0.26200000000000001</v>
      </c>
      <c r="K16" s="5">
        <v>3.1921487656054528</v>
      </c>
    </row>
    <row r="17" spans="2:11" x14ac:dyDescent="0.2">
      <c r="B17" s="6"/>
      <c r="C17" s="1" t="s">
        <v>12</v>
      </c>
      <c r="D17" s="1" t="s">
        <v>14</v>
      </c>
      <c r="E17" s="1">
        <v>6129</v>
      </c>
      <c r="F17" s="4">
        <v>5700.645818</v>
      </c>
      <c r="G17" s="10">
        <f t="shared" si="0"/>
        <v>6.9889734377549362E-2</v>
      </c>
      <c r="H17" s="11">
        <f t="shared" si="1"/>
        <v>4.8845749713644047E-3</v>
      </c>
      <c r="I17">
        <v>0.39500000000000002</v>
      </c>
      <c r="J17">
        <v>0.216</v>
      </c>
      <c r="K17" s="5">
        <v>34.821813857376419</v>
      </c>
    </row>
    <row r="18" spans="2:11" x14ac:dyDescent="0.2">
      <c r="B18" s="2"/>
      <c r="C18" s="2"/>
      <c r="D18" s="2"/>
      <c r="E18" s="2"/>
      <c r="F18" s="2"/>
      <c r="G18" s="2"/>
      <c r="H18" s="2"/>
      <c r="I18" s="2"/>
    </row>
    <row r="19" spans="2:11" x14ac:dyDescent="0.2">
      <c r="F19" s="13" t="s">
        <v>20</v>
      </c>
      <c r="H19" s="14">
        <f>AVERAGE(H7,H9,H11,H13,H16,H17)^0.5</f>
        <v>4.8443214345795134E-2</v>
      </c>
    </row>
    <row r="20" spans="2:11" x14ac:dyDescent="0.2">
      <c r="F20" s="13" t="s">
        <v>21</v>
      </c>
      <c r="G20" s="12"/>
      <c r="H20" s="15">
        <f>AVERAGE(H6,H8,H10,H12,H14,H15)^0.5</f>
        <v>9.1940374785699469E-2</v>
      </c>
    </row>
  </sheetData>
  <mergeCells count="4">
    <mergeCell ref="B6:B8"/>
    <mergeCell ref="B9:B11"/>
    <mergeCell ref="B12:B14"/>
    <mergeCell ref="B15:B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University of Leeds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Marlene Mengoni</dc:creator>
  <cp:keywords/>
  <dc:description/>
  <cp:lastModifiedBy>Fernando Zapata-Cornelio</cp:lastModifiedBy>
  <cp:revision/>
  <dcterms:created xsi:type="dcterms:W3CDTF">2016-03-31T09:32:55Z</dcterms:created>
  <dcterms:modified xsi:type="dcterms:W3CDTF">2017-05-16T11:54:01Z</dcterms:modified>
  <cp:category/>
  <cp:contentStatus/>
</cp:coreProperties>
</file>